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C35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Q35" i="1" l="1"/>
  <c r="AG29" i="1"/>
  <c r="AG31" i="1" s="1"/>
  <c r="AG35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<sst xmlns="http://schemas.openxmlformats.org/spreadsheetml/2006/main" count="107" uniqueCount="72">
  <si>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</si>
  <si>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сентября 2016г.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</si>
  <si>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</si>
  <si>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</si>
  <si>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44425,6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</si>
  <si>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</si>
  <si>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</si>
  <si>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128906,4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</si>
  <si>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сентября 2016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</si>
  <si>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</si>
  <si>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</si>
  <si>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</si>
  <si>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</si>
  <si>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</si>
  <si>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</si>
  <si>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</si>
  <si>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</si>
  <si>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</si>
  <si>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</si>
  <si>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</si>
  <si>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сентября 2016 г.</t>
  </si>
  <si>
    <t>Начислено</t>
  </si>
  <si>
    <t>Погашено в 2015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</si>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</sst>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A4" zoomScale="75" zoomScaleNormal="100" zoomScaleSheetLayoutView="50" workbookViewId="0">
      <selection activeCell="A4" sqref="A4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20.7109375" customWidth="1"/>
    <col min="25" max="25" width="8.85546875" customWidth="1"/>
    <col min="26" max="26" width="13.14062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f>K22+R22-V22</f>
        <v>15177333.33</v>
      </c>
      <c r="AD22" s="77">
        <v>0</v>
      </c>
      <c r="AE22" s="77">
        <f>M22+T22-X22</f>
        <v>1236121.03</v>
      </c>
      <c r="AF22" s="77">
        <v>0</v>
      </c>
      <c r="AG22" s="77">
        <v>15177333.66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569860.28</v>
      </c>
      <c r="N23" s="87">
        <v>0</v>
      </c>
      <c r="O23" s="88">
        <v>4800000</v>
      </c>
      <c r="P23" s="87">
        <v>0</v>
      </c>
      <c r="Q23" s="90"/>
      <c r="R23" s="91">
        <v>0</v>
      </c>
      <c r="S23" s="88">
        <v>0</v>
      </c>
      <c r="T23" s="88">
        <v>58182.79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628043.07000000007</v>
      </c>
      <c r="AF23" s="88">
        <v>0</v>
      </c>
      <c r="AG23" s="88">
        <v>6420000</v>
      </c>
      <c r="AH23" s="88">
        <v>0</v>
      </c>
      <c r="AI23" s="88">
        <f>AE23</f>
        <v>628043.07000000007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97802.66</v>
      </c>
      <c r="N24" s="76">
        <v>0</v>
      </c>
      <c r="O24" s="77">
        <v>716000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97802.66</v>
      </c>
      <c r="AF24" s="77">
        <v>0</v>
      </c>
      <c r="AG24" s="77">
        <v>716000</v>
      </c>
      <c r="AH24" s="77">
        <v>0</v>
      </c>
      <c r="AI24" s="77">
        <f>AE24</f>
        <v>97802.66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754665.69</v>
      </c>
      <c r="N25" s="76">
        <v>0</v>
      </c>
      <c r="O25" s="77">
        <v>5524000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754665.69</v>
      </c>
      <c r="AF25" s="77">
        <v>0</v>
      </c>
      <c r="AG25" s="77">
        <v>5524000</v>
      </c>
      <c r="AH25" s="77">
        <v>0</v>
      </c>
      <c r="AI25" s="77">
        <f>AE25</f>
        <v>754665.69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465597.76</v>
      </c>
      <c r="N26" s="76">
        <v>0</v>
      </c>
      <c r="O26" s="77">
        <v>3372000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465597.76</v>
      </c>
      <c r="AF26" s="77">
        <v>0</v>
      </c>
      <c r="AG26" s="77">
        <v>3372000</v>
      </c>
      <c r="AH26" s="77">
        <v>0</v>
      </c>
      <c r="AI26" s="77">
        <f>AE26</f>
        <v>465597.76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3124047.42</v>
      </c>
      <c r="N27" s="76">
        <f t="shared" si="2"/>
        <v>0</v>
      </c>
      <c r="O27" s="76">
        <f t="shared" si="2"/>
        <v>29589333.66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58182.79</v>
      </c>
      <c r="U27" s="76">
        <f t="shared" si="3"/>
        <v>0</v>
      </c>
      <c r="V27" s="76">
        <f t="shared" si="3"/>
        <v>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37702333.329999998</v>
      </c>
      <c r="AD27" s="76">
        <f t="shared" si="3"/>
        <v>0</v>
      </c>
      <c r="AE27" s="76">
        <f t="shared" si="3"/>
        <v>3182230.21</v>
      </c>
      <c r="AF27" s="76">
        <f t="shared" si="3"/>
        <v>0</v>
      </c>
      <c r="AG27" s="76">
        <f t="shared" si="3"/>
        <v>31209333.66</v>
      </c>
      <c r="AH27" s="76">
        <f t="shared" si="3"/>
        <v>0</v>
      </c>
      <c r="AI27" s="76">
        <f t="shared" si="3"/>
        <v>3182230.21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3124047.42</v>
      </c>
      <c r="N35" s="123">
        <f t="shared" si="5"/>
        <v>0</v>
      </c>
      <c r="O35" s="123">
        <f t="shared" si="5"/>
        <v>29589333.66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58182.79</v>
      </c>
      <c r="U35" s="123">
        <f t="shared" si="5"/>
        <v>0</v>
      </c>
      <c r="V35" s="123">
        <f t="shared" si="5"/>
        <v>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0</v>
      </c>
      <c r="AA35" s="123">
        <f t="shared" si="5"/>
        <v>0</v>
      </c>
      <c r="AB35" s="123">
        <f t="shared" si="5"/>
        <v>0</v>
      </c>
      <c r="AC35" s="124">
        <f t="shared" si="5"/>
        <v>37702333.329999998</v>
      </c>
      <c r="AD35" s="123">
        <f t="shared" si="5"/>
        <v>0</v>
      </c>
      <c r="AE35" s="123">
        <f t="shared" si="5"/>
        <v>3182230.21</v>
      </c>
      <c r="AF35" s="123">
        <f t="shared" si="5"/>
        <v>0</v>
      </c>
      <c r="AG35" s="123">
        <f t="shared" si="5"/>
        <v>31209333.66</v>
      </c>
      <c r="AH35" s="123">
        <f t="shared" si="5"/>
        <v>0</v>
      </c>
      <c r="AI35" s="123">
        <f t="shared" si="5"/>
        <v>3182230.21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2016-09-27T01:18:12Z</dcterms:created>
  <dcterms:modified xsi:type="dcterms:W3CDTF">2016-09-27T01:18:34Z</dcterms:modified>
</cp:coreProperties>
</file>